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tkeshelashvilit\Desktop\წიგნის ტენდერი\"/>
    </mc:Choice>
  </mc:AlternateContent>
  <xr:revisionPtr revIDLastSave="0" documentId="13_ncr:1_{3F46D8D0-B64B-46A0-848F-9A0407AED40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1" l="1"/>
  <c r="L19" i="1"/>
  <c r="J19" i="1"/>
  <c r="C19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2" i="1"/>
</calcChain>
</file>

<file path=xl/sharedStrings.xml><?xml version="1.0" encoding="utf-8"?>
<sst xmlns="http://schemas.openxmlformats.org/spreadsheetml/2006/main" count="100" uniqueCount="53">
  <si>
    <t>#</t>
  </si>
  <si>
    <t>დასახელება</t>
  </si>
  <si>
    <t>გვერდები</t>
  </si>
  <si>
    <t>ფერები</t>
  </si>
  <si>
    <t>სპეციფიკაცია</t>
  </si>
  <si>
    <t>ყდა</t>
  </si>
  <si>
    <t>ტირაჟი</t>
  </si>
  <si>
    <t xml:space="preserve">ერთეულის ფასი რბილი ყდით </t>
  </si>
  <si>
    <t xml:space="preserve">ჯამური ფასი რბილი ყდით </t>
  </si>
  <si>
    <t xml:space="preserve">ერთეულის ფასი მაგარი ყდით </t>
  </si>
  <si>
    <t xml:space="preserve">ჯამური ფასი მაგარი ყდით </t>
  </si>
  <si>
    <t>ტრავმული პაციენტის საექთნო მართვის პრინციპები</t>
  </si>
  <si>
    <t>70 გრ. ოფსეტი</t>
  </si>
  <si>
    <t>მაგარი (2 მმ მუყაო + ნაბეჭდი ლამინირებული ცარცი)</t>
  </si>
  <si>
    <t>300 გრ. ბრისტოლის ქაღალდი + ლამინაცია</t>
  </si>
  <si>
    <t xml:space="preserve">ფსიქიატრიული პაციენტის საექთნო მართვა </t>
  </si>
  <si>
    <t>484 გვ 1+1 
92 გვ 4+4</t>
  </si>
  <si>
    <t>თერაპიული და ქირურგიული პათოლოგიების საექთნო მართვა
I ტომი</t>
  </si>
  <si>
    <t>212 გვ 1+1
60 გვ 3+3
484 გვ 4+4</t>
  </si>
  <si>
    <t>55 გრ ოფსეტი</t>
  </si>
  <si>
    <t>თერაპიული და ქირურგიული პათოლოგიების საექთნო მართვა
II ტომი</t>
  </si>
  <si>
    <t>132 გვ 1+1
36 გვ 3+3
560 გვ 4+4</t>
  </si>
  <si>
    <t>თერაპიული და ქირურგიული პათოლოგიების საექთნო მართვა
III ტომი</t>
  </si>
  <si>
    <t>152 გვ 1+1
72 გვ 3+3
828 გვ 4+4</t>
  </si>
  <si>
    <t>თერაპიული და ქირურგიული პათოლოგიების საექთნო მართვა
IV ტომი</t>
  </si>
  <si>
    <t>172 გვ 1+1
80 გვ 3+3
856 გვ 4+4</t>
  </si>
  <si>
    <t xml:space="preserve">პედიატრიული პაციენტის საექთნო მართვა
I ტომი </t>
  </si>
  <si>
    <t>252 გვ 1+1
616 გვ 4+4</t>
  </si>
  <si>
    <t>პედიატრიული პაციენტის საექთნო მართვა
II ტომი</t>
  </si>
  <si>
    <t>380 გვ 1+1
372 გვ 4+4</t>
  </si>
  <si>
    <t>საექთნო საქმის საფუძვლები
I ტომი</t>
  </si>
  <si>
    <t>132 გვ 1+1
264 გვ 4+4</t>
  </si>
  <si>
    <t>საექთნო საქმის საფუძვლები
II ტომი</t>
  </si>
  <si>
    <t>116 გვ 1+1
940 გვ 4+4</t>
  </si>
  <si>
    <t>საექთნო საქმის საფუძვლები
III ტომი</t>
  </si>
  <si>
    <t>180 გვ 1+1
816 გვ 4+4</t>
  </si>
  <si>
    <t>კრიტიკულ მდგომარეობაში მყოფი პაციენტის საექთნო მართვა
I ტომი</t>
  </si>
  <si>
    <t>224 გვ 1+1
220 გვ 4+4</t>
  </si>
  <si>
    <t>კრიტიკულ მდგომარეობაში მყოფი პაციენტის საექთნო მართვა
II ტომი</t>
  </si>
  <si>
    <t>კრიტიკულ მდგომარეობაში მყოფი პაციენტის საექთნო მართვა
III ტომი</t>
  </si>
  <si>
    <t xml:space="preserve">144 გვ 1+1
400 გვ 4+4
</t>
  </si>
  <si>
    <t>კრიტიკულ მდგომარეობაში მყოფი პაციენტის საექთნო მართვა
IV ტომი</t>
  </si>
  <si>
    <t>232 გვ 1+1
444 გვ 4+4</t>
  </si>
  <si>
    <t xml:space="preserve">კრიტიკულ მდგომარეობაში მყოფი ახალშობილის საექთნო მართვა
I ტომი </t>
  </si>
  <si>
    <t>536 გვ 1+1
8 გვ 2+2
328 გვ 4+4</t>
  </si>
  <si>
    <t>კრიტიკულ მდგომარეობაში მყოფი ახალშობილის საექთნო მართვა
II ტომი</t>
  </si>
  <si>
    <t>360 გვ 1+1
172 გვ 4+4</t>
  </si>
  <si>
    <t>84 გვ 1+1 
28 გვ 2+2 
588 გვ 4+4</t>
  </si>
  <si>
    <t>184 გვ 1+1 
4 გვ 2ფ
100 გვ 4+4</t>
  </si>
  <si>
    <t>გადაკაბადონება</t>
  </si>
  <si>
    <t>რაოდენობა</t>
  </si>
  <si>
    <t>1 გვერდის ფასი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</si>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</sst>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/>
    <xf numFmtId="0" fontId="0" fillId="0" borderId="0" xfId="0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3" fontId="0" fillId="0" borderId="0" xfId="0" applyNumberFormat="1"/>
    <xf numFmtId="0" fontId="0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topLeftCell="B7" zoomScale="85" zoomScaleNormal="85" workbookViewId="0">
      <selection activeCell="F20" sqref="F20"/>
    </sheetView>
  </sheetViews>
  <sheetFormatPr defaultRowHeight="14.4" x14ac:dyDescent="0.3"/>
  <cols>
    <col min="1" max="1" width="4.44140625" customWidth="1"/>
    <col min="2" max="2" width="48.5546875" bestFit="1" customWidth="1"/>
    <col min="3" max="3" width="12.44140625" customWidth="1"/>
    <col min="4" max="4" width="31.21875" customWidth="1"/>
    <col min="5" max="5" width="17" customWidth="1"/>
    <col min="6" max="6" width="49" bestFit="1" customWidth="1"/>
    <col min="7" max="7" width="40.44140625" bestFit="1" customWidth="1"/>
  </cols>
  <sheetData>
    <row r="1" spans="1:12" ht="54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6" t="s">
        <v>5</v>
      </c>
      <c r="G1" s="17"/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ht="28.05" customHeight="1" x14ac:dyDescent="0.3">
      <c r="A2" s="4">
        <v>1</v>
      </c>
      <c r="B2" s="5" t="s">
        <v>11</v>
      </c>
      <c r="C2" s="4">
        <v>288</v>
      </c>
      <c r="D2" s="4" t="s">
        <v>48</v>
      </c>
      <c r="E2" s="5" t="s">
        <v>12</v>
      </c>
      <c r="F2" s="5" t="s">
        <v>13</v>
      </c>
      <c r="G2" s="5" t="s">
        <v>14</v>
      </c>
      <c r="H2" s="5">
        <v>200</v>
      </c>
      <c r="I2" s="5"/>
      <c r="J2" s="5">
        <f>H2*I2</f>
        <v>0</v>
      </c>
      <c r="K2" s="5"/>
      <c r="L2" s="5">
        <f>H2*K2</f>
        <v>0</v>
      </c>
    </row>
    <row r="3" spans="1:12" ht="28.05" customHeight="1" x14ac:dyDescent="0.3">
      <c r="A3" s="4">
        <v>2</v>
      </c>
      <c r="B3" s="5" t="s">
        <v>15</v>
      </c>
      <c r="C3" s="4">
        <v>576</v>
      </c>
      <c r="D3" s="4" t="s">
        <v>16</v>
      </c>
      <c r="E3" s="5" t="s">
        <v>12</v>
      </c>
      <c r="F3" s="5" t="s">
        <v>13</v>
      </c>
      <c r="G3" s="5" t="s">
        <v>14</v>
      </c>
      <c r="H3" s="5">
        <v>50</v>
      </c>
      <c r="I3" s="5"/>
      <c r="J3" s="5">
        <f t="shared" ref="J3:J18" si="0">H3*I3</f>
        <v>0</v>
      </c>
      <c r="K3" s="5"/>
      <c r="L3" s="5">
        <f t="shared" ref="L3:L18" si="1">H3*K3</f>
        <v>0</v>
      </c>
    </row>
    <row r="4" spans="1:12" ht="28.05" customHeight="1" x14ac:dyDescent="0.3">
      <c r="A4" s="4">
        <v>3</v>
      </c>
      <c r="B4" s="5" t="s">
        <v>17</v>
      </c>
      <c r="C4" s="4">
        <v>756</v>
      </c>
      <c r="D4" s="4" t="s">
        <v>18</v>
      </c>
      <c r="E4" s="5" t="s">
        <v>19</v>
      </c>
      <c r="F4" s="5" t="s">
        <v>13</v>
      </c>
      <c r="G4" s="5" t="s">
        <v>14</v>
      </c>
      <c r="H4" s="5">
        <v>200</v>
      </c>
      <c r="I4" s="5"/>
      <c r="J4" s="5">
        <f t="shared" si="0"/>
        <v>0</v>
      </c>
      <c r="K4" s="5"/>
      <c r="L4" s="5">
        <f t="shared" si="1"/>
        <v>0</v>
      </c>
    </row>
    <row r="5" spans="1:12" ht="28.05" customHeight="1" x14ac:dyDescent="0.3">
      <c r="A5" s="4">
        <v>4</v>
      </c>
      <c r="B5" s="5" t="s">
        <v>20</v>
      </c>
      <c r="C5" s="4">
        <v>728</v>
      </c>
      <c r="D5" s="4" t="s">
        <v>21</v>
      </c>
      <c r="E5" s="5" t="s">
        <v>19</v>
      </c>
      <c r="F5" s="5" t="s">
        <v>13</v>
      </c>
      <c r="G5" s="5" t="s">
        <v>14</v>
      </c>
      <c r="H5" s="5">
        <v>200</v>
      </c>
      <c r="I5" s="5"/>
      <c r="J5" s="5">
        <f t="shared" si="0"/>
        <v>0</v>
      </c>
      <c r="K5" s="5"/>
      <c r="L5" s="5">
        <f t="shared" si="1"/>
        <v>0</v>
      </c>
    </row>
    <row r="6" spans="1:12" ht="28.05" customHeight="1" x14ac:dyDescent="0.3">
      <c r="A6" s="4">
        <v>5</v>
      </c>
      <c r="B6" s="5" t="s">
        <v>22</v>
      </c>
      <c r="C6" s="4">
        <v>1052</v>
      </c>
      <c r="D6" s="4" t="s">
        <v>23</v>
      </c>
      <c r="E6" s="5" t="s">
        <v>19</v>
      </c>
      <c r="F6" s="5" t="s">
        <v>13</v>
      </c>
      <c r="G6" s="5" t="s">
        <v>14</v>
      </c>
      <c r="H6" s="5">
        <v>200</v>
      </c>
      <c r="I6" s="5"/>
      <c r="J6" s="5">
        <f t="shared" si="0"/>
        <v>0</v>
      </c>
      <c r="K6" s="5"/>
      <c r="L6" s="5">
        <f t="shared" si="1"/>
        <v>0</v>
      </c>
    </row>
    <row r="7" spans="1:12" ht="28.05" customHeight="1" x14ac:dyDescent="0.3">
      <c r="A7" s="4">
        <v>6</v>
      </c>
      <c r="B7" s="5" t="s">
        <v>24</v>
      </c>
      <c r="C7" s="4">
        <v>1108</v>
      </c>
      <c r="D7" s="4" t="s">
        <v>25</v>
      </c>
      <c r="E7" s="5" t="s">
        <v>19</v>
      </c>
      <c r="F7" s="5" t="s">
        <v>13</v>
      </c>
      <c r="G7" s="5" t="s">
        <v>14</v>
      </c>
      <c r="H7" s="5">
        <v>200</v>
      </c>
      <c r="I7" s="5"/>
      <c r="J7" s="5">
        <f t="shared" si="0"/>
        <v>0</v>
      </c>
      <c r="K7" s="5"/>
      <c r="L7" s="5">
        <f t="shared" si="1"/>
        <v>0</v>
      </c>
    </row>
    <row r="8" spans="1:12" ht="28.05" customHeight="1" x14ac:dyDescent="0.3">
      <c r="A8" s="4">
        <v>7</v>
      </c>
      <c r="B8" s="5" t="s">
        <v>26</v>
      </c>
      <c r="C8" s="4">
        <v>868</v>
      </c>
      <c r="D8" s="4" t="s">
        <v>27</v>
      </c>
      <c r="E8" s="5" t="s">
        <v>19</v>
      </c>
      <c r="F8" s="5" t="s">
        <v>13</v>
      </c>
      <c r="G8" s="5" t="s">
        <v>14</v>
      </c>
      <c r="H8" s="5">
        <v>200</v>
      </c>
      <c r="I8" s="5"/>
      <c r="J8" s="5">
        <f t="shared" si="0"/>
        <v>0</v>
      </c>
      <c r="K8" s="5"/>
      <c r="L8" s="5">
        <f t="shared" si="1"/>
        <v>0</v>
      </c>
    </row>
    <row r="9" spans="1:12" ht="28.05" customHeight="1" x14ac:dyDescent="0.3">
      <c r="A9" s="4">
        <v>8</v>
      </c>
      <c r="B9" s="5" t="s">
        <v>28</v>
      </c>
      <c r="C9" s="4">
        <v>752</v>
      </c>
      <c r="D9" s="4" t="s">
        <v>29</v>
      </c>
      <c r="E9" s="5" t="s">
        <v>19</v>
      </c>
      <c r="F9" s="5" t="s">
        <v>13</v>
      </c>
      <c r="G9" s="5" t="s">
        <v>14</v>
      </c>
      <c r="H9" s="5">
        <v>200</v>
      </c>
      <c r="I9" s="5"/>
      <c r="J9" s="5">
        <f t="shared" si="0"/>
        <v>0</v>
      </c>
      <c r="K9" s="5"/>
      <c r="L9" s="5">
        <f t="shared" si="1"/>
        <v>0</v>
      </c>
    </row>
    <row r="10" spans="1:12" ht="28.05" customHeight="1" x14ac:dyDescent="0.3">
      <c r="A10" s="4">
        <v>9</v>
      </c>
      <c r="B10" s="5" t="s">
        <v>30</v>
      </c>
      <c r="C10" s="4">
        <v>396</v>
      </c>
      <c r="D10" s="4" t="s">
        <v>31</v>
      </c>
      <c r="E10" s="5" t="s">
        <v>12</v>
      </c>
      <c r="F10" s="5" t="s">
        <v>13</v>
      </c>
      <c r="G10" s="5" t="s">
        <v>14</v>
      </c>
      <c r="H10" s="5">
        <v>200</v>
      </c>
      <c r="I10" s="5"/>
      <c r="J10" s="5">
        <f t="shared" si="0"/>
        <v>0</v>
      </c>
      <c r="K10" s="5"/>
      <c r="L10" s="5">
        <f t="shared" si="1"/>
        <v>0</v>
      </c>
    </row>
    <row r="11" spans="1:12" ht="28.05" customHeight="1" x14ac:dyDescent="0.3">
      <c r="A11" s="4">
        <v>10</v>
      </c>
      <c r="B11" s="5" t="s">
        <v>32</v>
      </c>
      <c r="C11" s="4">
        <v>1056</v>
      </c>
      <c r="D11" s="4" t="s">
        <v>33</v>
      </c>
      <c r="E11" s="5" t="s">
        <v>19</v>
      </c>
      <c r="F11" s="5" t="s">
        <v>13</v>
      </c>
      <c r="G11" s="5" t="s">
        <v>14</v>
      </c>
      <c r="H11" s="5">
        <v>200</v>
      </c>
      <c r="I11" s="5"/>
      <c r="J11" s="5">
        <f t="shared" si="0"/>
        <v>0</v>
      </c>
      <c r="K11" s="5"/>
      <c r="L11" s="5">
        <f t="shared" si="1"/>
        <v>0</v>
      </c>
    </row>
    <row r="12" spans="1:12" ht="28.05" customHeight="1" x14ac:dyDescent="0.3">
      <c r="A12" s="6">
        <v>11</v>
      </c>
      <c r="B12" s="5" t="s">
        <v>34</v>
      </c>
      <c r="C12" s="5">
        <v>996</v>
      </c>
      <c r="D12" s="4" t="s">
        <v>35</v>
      </c>
      <c r="E12" s="5" t="s">
        <v>19</v>
      </c>
      <c r="F12" s="5" t="s">
        <v>13</v>
      </c>
      <c r="G12" s="5" t="s">
        <v>14</v>
      </c>
      <c r="H12" s="5">
        <v>200</v>
      </c>
      <c r="I12" s="5"/>
      <c r="J12" s="5">
        <f t="shared" si="0"/>
        <v>0</v>
      </c>
      <c r="K12" s="5"/>
      <c r="L12" s="5">
        <f t="shared" si="1"/>
        <v>0</v>
      </c>
    </row>
    <row r="13" spans="1:12" ht="28.05" customHeight="1" x14ac:dyDescent="0.3">
      <c r="A13" s="6">
        <v>12</v>
      </c>
      <c r="B13" s="5" t="s">
        <v>36</v>
      </c>
      <c r="C13" s="5">
        <v>444</v>
      </c>
      <c r="D13" s="4" t="s">
        <v>37</v>
      </c>
      <c r="E13" s="5" t="s">
        <v>12</v>
      </c>
      <c r="F13" s="5" t="s">
        <v>13</v>
      </c>
      <c r="G13" s="5" t="s">
        <v>14</v>
      </c>
      <c r="H13" s="5">
        <v>200</v>
      </c>
      <c r="I13" s="5"/>
      <c r="J13" s="5">
        <f t="shared" si="0"/>
        <v>0</v>
      </c>
      <c r="K13" s="5"/>
      <c r="L13" s="5">
        <f t="shared" si="1"/>
        <v>0</v>
      </c>
    </row>
    <row r="14" spans="1:12" ht="28.05" customHeight="1" x14ac:dyDescent="0.3">
      <c r="A14" s="6">
        <v>13</v>
      </c>
      <c r="B14" s="5" t="s">
        <v>38</v>
      </c>
      <c r="C14" s="5">
        <v>700</v>
      </c>
      <c r="D14" s="4" t="s">
        <v>47</v>
      </c>
      <c r="E14" s="5" t="s">
        <v>19</v>
      </c>
      <c r="F14" s="5" t="s">
        <v>13</v>
      </c>
      <c r="G14" s="5" t="s">
        <v>14</v>
      </c>
      <c r="H14" s="5">
        <v>200</v>
      </c>
      <c r="I14" s="5"/>
      <c r="J14" s="5">
        <f t="shared" si="0"/>
        <v>0</v>
      </c>
      <c r="K14" s="5"/>
      <c r="L14" s="5">
        <f t="shared" si="1"/>
        <v>0</v>
      </c>
    </row>
    <row r="15" spans="1:12" ht="28.05" customHeight="1" x14ac:dyDescent="0.3">
      <c r="A15" s="6">
        <v>14</v>
      </c>
      <c r="B15" s="5" t="s">
        <v>39</v>
      </c>
      <c r="C15" s="5">
        <v>544</v>
      </c>
      <c r="D15" s="4" t="s">
        <v>40</v>
      </c>
      <c r="E15" s="5" t="s">
        <v>12</v>
      </c>
      <c r="F15" s="5" t="s">
        <v>13</v>
      </c>
      <c r="G15" s="5" t="s">
        <v>14</v>
      </c>
      <c r="H15" s="5">
        <v>200</v>
      </c>
      <c r="I15" s="5"/>
      <c r="J15" s="5">
        <f t="shared" si="0"/>
        <v>0</v>
      </c>
      <c r="K15" s="5"/>
      <c r="L15" s="5">
        <f t="shared" si="1"/>
        <v>0</v>
      </c>
    </row>
    <row r="16" spans="1:12" ht="28.05" customHeight="1" x14ac:dyDescent="0.3">
      <c r="A16" s="6">
        <v>15</v>
      </c>
      <c r="B16" s="5" t="s">
        <v>41</v>
      </c>
      <c r="C16" s="5">
        <v>676</v>
      </c>
      <c r="D16" s="4" t="s">
        <v>42</v>
      </c>
      <c r="E16" s="5" t="s">
        <v>12</v>
      </c>
      <c r="F16" s="5" t="s">
        <v>13</v>
      </c>
      <c r="G16" s="5" t="s">
        <v>14</v>
      </c>
      <c r="H16" s="5">
        <v>200</v>
      </c>
      <c r="I16" s="5"/>
      <c r="J16" s="5">
        <f t="shared" si="0"/>
        <v>0</v>
      </c>
      <c r="K16" s="5"/>
      <c r="L16" s="5">
        <f t="shared" si="1"/>
        <v>0</v>
      </c>
    </row>
    <row r="17" spans="1:12" ht="28.05" customHeight="1" x14ac:dyDescent="0.3">
      <c r="A17" s="12">
        <v>16</v>
      </c>
      <c r="B17" s="13" t="s">
        <v>43</v>
      </c>
      <c r="C17" s="13">
        <v>872</v>
      </c>
      <c r="D17" s="14" t="s">
        <v>44</v>
      </c>
      <c r="E17" s="13" t="s">
        <v>19</v>
      </c>
      <c r="F17" s="13" t="s">
        <v>13</v>
      </c>
      <c r="G17" s="13" t="s">
        <v>14</v>
      </c>
      <c r="H17" s="13">
        <v>200</v>
      </c>
      <c r="I17" s="13"/>
      <c r="J17" s="5">
        <f t="shared" si="0"/>
        <v>0</v>
      </c>
      <c r="K17" s="13"/>
      <c r="L17" s="5">
        <f t="shared" si="1"/>
        <v>0</v>
      </c>
    </row>
    <row r="18" spans="1:12" ht="28.05" customHeight="1" x14ac:dyDescent="0.3">
      <c r="A18" s="12">
        <v>17</v>
      </c>
      <c r="B18" s="13" t="s">
        <v>45</v>
      </c>
      <c r="C18" s="13">
        <v>532</v>
      </c>
      <c r="D18" s="14" t="s">
        <v>46</v>
      </c>
      <c r="E18" s="13" t="s">
        <v>12</v>
      </c>
      <c r="F18" s="13" t="s">
        <v>13</v>
      </c>
      <c r="G18" s="13" t="s">
        <v>14</v>
      </c>
      <c r="H18" s="13">
        <v>200</v>
      </c>
      <c r="I18" s="13"/>
      <c r="J18" s="13">
        <f t="shared" si="0"/>
        <v>0</v>
      </c>
      <c r="K18" s="13"/>
      <c r="L18" s="13">
        <f t="shared" si="1"/>
        <v>0</v>
      </c>
    </row>
    <row r="19" spans="1:12" ht="28.05" customHeight="1" x14ac:dyDescent="0.3">
      <c r="B19" s="10"/>
      <c r="C19" s="15">
        <f>SUM(C2:C18)</f>
        <v>12344</v>
      </c>
      <c r="D19" s="11"/>
      <c r="E19" s="10"/>
      <c r="F19" s="10"/>
      <c r="G19" s="10"/>
      <c r="H19" s="10"/>
      <c r="I19" s="10"/>
      <c r="J19" s="13">
        <f>SUM(J2:J18)</f>
        <v>0</v>
      </c>
      <c r="K19" s="10"/>
      <c r="L19" s="13">
        <f>SUM(L2:L18)</f>
        <v>0</v>
      </c>
    </row>
    <row r="20" spans="1:12" ht="18" x14ac:dyDescent="0.35">
      <c r="A20" s="7"/>
      <c r="B20" s="8"/>
      <c r="C20" s="20" t="s">
        <v>50</v>
      </c>
      <c r="D20" s="20" t="s">
        <v>51</v>
      </c>
      <c r="E20" s="20" t="s">
        <v>52</v>
      </c>
      <c r="F20" s="9"/>
      <c r="G20" s="9"/>
    </row>
    <row r="21" spans="1:12" x14ac:dyDescent="0.3">
      <c r="B21" s="18" t="s">
        <v>49</v>
      </c>
      <c r="C21" s="19">
        <v>12344</v>
      </c>
      <c r="E21">
        <f>C21*D21</f>
        <v>0</v>
      </c>
    </row>
  </sheetData>
  <autoFilter ref="A1:L1" xr:uid="{00000000-0001-0000-0000-000000000000}">
    <filterColumn colId="5" showButton="0"/>
  </autoFilter>
  <mergeCells count="1"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Khutchua</dc:creator>
  <cp:lastModifiedBy>Tornike Tkeshelashvili</cp:lastModifiedBy>
  <dcterms:created xsi:type="dcterms:W3CDTF">2015-06-05T18:17:20Z</dcterms:created>
  <dcterms:modified xsi:type="dcterms:W3CDTF">2025-03-11T15:22:18Z</dcterms:modified>
</cp:coreProperties>
</file>